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02330532-02EC-4C57-B81D-1E7CD3A4246F}"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alcChain>
</file>

<file path=xl/sharedStrings.xml><?xml version="1.0" encoding="utf-8"?>
<sst xmlns="http://schemas.openxmlformats.org/spreadsheetml/2006/main" count="436" uniqueCount="230">
  <si>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</si>
  <si>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</si>
  <si>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</si>
  <si>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</si>
  <si>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</si>
  <si>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</si>
  <si>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</si>
  <si>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</si>
  <si>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</si>
  <si>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</si>
  <si>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</si>
  <si>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</si>
  <si>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</si>
  <si>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</si>
  <si>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</si>
  <si>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</si>
  <si>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</si>
  <si>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</si>
  <si>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</si>
  <si>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</si>
  <si>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</si>
  <si>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</si>
  <si>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</si>
  <si>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</si>
  <si>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</si>
  <si>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</si>
  <si>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</si>
  <si>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</si>
  <si>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</si>
  <si>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</si>
  <si>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</si>
  <si>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</si>
  <si>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</si>
  <si>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</si>
  <si>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</si>
  <si>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</si>
  <si>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</si>
  <si>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</si>
  <si>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</si>
  <si>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</si>
  <si>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</si>
  <si>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</si>
  <si>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</si>
  <si>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</si>
  <si>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</si>
  <si>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</si>
  <si>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</si>
  <si>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</si>
  <si>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</si>
  <si>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</si>
  <si>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</si>
  <si>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</si>
  <si>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</si>
  <si>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</si>
  <si>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</si>
  <si>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</si>
  <si>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</si>
  <si>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</si>
  <si>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</si>
  <si>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</si>
  <si>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</si>
  <si>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</si>
  <si>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</si>
  <si>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</si>
  <si>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</si>
  <si>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</si>
  <si>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</si>
  <si>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</si>
  <si>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</si>
  <si>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</si>
  <si>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</si>
  <si>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</si>
  <si>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</si>
  <si>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Bekmagambetov, A; Gainous, J; Wagner, KM; Sabitov, Z; Rodionov, A; Kleinsteuber, B</t>
  </si>
  <si>
    <t/>
  </si>
  <si>
    <t>Bekmagambetov, Amanzhol; Gainous, Jason; Wagner, Kevin M.; Sabitov, Zhaxylyk; Rodionov, Adil; Kleinsteuber, Bryce</t>
  </si>
  <si>
    <t>Digital media consumption and voting among Central Asian youth: why democratic context matters</t>
  </si>
  <si>
    <t>CENTRAL ASIAN SURVEY</t>
  </si>
  <si>
    <t>English</t>
  </si>
  <si>
    <t>Article; Early Access</t>
  </si>
  <si>
    <t>digital media; social media; voting; political participation; Central Asia; &gt;</t>
  </si>
  <si>
    <t>ONLINE SOCIAL NETWORKING; INTERNET USE; POLITICAL EFFICACY; PROTEST BEHAVIOR; INFORMATION; ENGAGEMENT; GOVERNMENT; REVOLUTION; ELECTIONS; KAZAKSTAN</t>
  </si>
  <si>
    <t>A wealth of research examines the relationship between digital media consumption and political participation. Research typically defines participation broadly and focuses on Western contexts. We seek to add to the understanding of this relationship by focusing more directly on the relationship between digital media consumption and the propensity to vote among young people in a less democratic context. To do so, we examine a set of Central Asian countries (Kazakhstan, Kyrgyzstan, Tajikistan and Uzbekistan) that have varying degrees of democratization. We test whether digital media consumption stimulates voting among respondents aged 18-30, and if this is contingent on how free and fair are the elections. Our results suggest that in the most democratic country, Kyrgyzstan, the relationship between digital media use and the propensity to vote is relatively flat while digital media use in less democratic countries, overall, is associated with a decrease in the propensity to vote.</t>
  </si>
  <si>
    <t>[Bekmagambetov, Amanzhol] Univ Georgia, Sch Publ &amp; Int Affairs, Athens, GA USA; [Gainous, Jason] Univ Sharjah, Dept Mass Commun, Sharjah, U Arab Emirates; [Wagner, Kevin M.] Florida Atlantic Univ, Dept Polit Sci, Boca Raton, FL USA; [Sabitov, Zhaxylyk] Eurasian Natl Univ, Dept Polit Sci, Astana, Kazakhstan; [Rodionov, Adil] Eurasian Natl Univ, Dept Sociol, Astana, Kazakhstan; [Kleinsteuber, Bryce] Univ Louisville, Dept Bioinformat &amp; Biostat, Louisville, KY USA</t>
  </si>
  <si>
    <t>University System of Georgia; University of Georgia; University of Sharjah; State University System of Florida; Florida Atlantic University; L.N. Gumilyov Eurasian National University; L.N. Gumilyov Eurasian National University; University of Louisville</t>
  </si>
  <si>
    <t>Gainous, J (corresponding author), Univ Sharjah, Dept Mass Commun, Sharjah, U Arab Emirates.</t>
  </si>
  <si>
    <t>jason.gainous@louisville.edu</t>
  </si>
  <si>
    <t>Sabitov, Zhaxylyk/P-7576-2014</t>
  </si>
  <si>
    <t>Sabitov, Zhaxylyk/0000-0001-7186-156X; Gainous, Jason/0000-0002-3104-2313; Rodionov, Adil/0000-0002-9110-5259; Bekmagambetov, Amanzhol/0000-0003-2476-1042</t>
  </si>
  <si>
    <t>ROUTLEDGE JOURNALS, TAYLOR &amp; FRANCIS LTD</t>
  </si>
  <si>
    <t>ABINGDON</t>
  </si>
  <si>
    <t>2-4 PARK SQUARE, MILTON PARK, ABINGDON OX14 4RN, OXON, ENGLAND</t>
  </si>
  <si>
    <t>0263-4937</t>
  </si>
  <si>
    <t>1465-3354</t>
  </si>
  <si>
    <t>CENT ASIAN SURV</t>
  </si>
  <si>
    <t>Cent. Asian Surv.</t>
  </si>
  <si>
    <t>2023 AUG 18</t>
  </si>
  <si>
    <t>10.1080/02634937.2023.2237519</t>
  </si>
  <si>
    <t>AUG 2023</t>
  </si>
  <si>
    <t>Area Studies</t>
  </si>
  <si>
    <t>Social Science Citation Index (SSCI)</t>
  </si>
  <si>
    <t>P0VI1</t>
  </si>
  <si>
    <t>2023-10-20</t>
  </si>
  <si>
    <t>WOS:001047898500001</t>
  </si>
  <si>
    <t>Biryukov, SV; Chirun, SN; Andreev, AV; Rakhimzhanova, DA</t>
  </si>
  <si>
    <t>Biryukov, Sergei V.; Chirun, Sergey N.; Andreev, Andrey V.; Rakhimzhanova, Dinara A.</t>
  </si>
  <si>
    <t>POLITICAL CRISIS IN KAZAKHSTAN: ORIGINS, CURRENT STATE, PROSPECTS FOR DEVELOPMENT AND SETTLEMENT</t>
  </si>
  <si>
    <t>VESTNIK TOMSKOGO GOSUDARSTVENNOGO UNIVERSITETA-FILOSOFIYA-SOTSIOLOGIYA-POLITOLOGIYA-TOMSK STATE UNIVERSITY JOURNAL OF PHILOSOPHY SOCIOLOGY AND POLITICAL SCIENCE</t>
  </si>
  <si>
    <t>Russian</t>
  </si>
  <si>
    <t>Article</t>
  </si>
  <si>
    <t>Kazakhstan; development crises; lack of resources; social tension; Bonapartism; political consolidation</t>
  </si>
  <si>
    <t>The authors of the article make an attempt to comprehensively consider the situation that led to the current crisis. The article characterizes the specifics of the Kazakh situation and assesses the possible prospects for its development. Today's Kazakhstan is experiencing a deep systemic political crisis associated with the weakening or cessation of a number of factors that have ensured the stable functioning of the country's political system for several decades. The mistakes of the previous authorities of Kazakhstan resulted in several waves of social protest. Now the consensus of the elites has been temporarily reached, but only the near future will show how ready the elites of Kazakhstan are for reasonable self-restraint for the sake of maintaining social stability. As can be assumed, the key tasks of the President of Kazakhstan for the near future are to preserve the unity of the political class of the country, prevent the default of the political system and its institutions, avoid the emergence of new mass protest waves and stop the pressure from outside, which is unfavorable for the country. The great political game around Kazakhstan is far from over for today. Socio-economic problems are not opportunistic, but systemic and structural in nature, and internal destabilization makes Kazakhstan the object of various adverse external influences, which requires an update of the national security strategy. One way or another, today systematic steps are needed to deepen the Russian-Kazakh partnership on the platform of the EAEU and the CSTO, since the balance of forces in the external environment, previously relatively favorable for Kazakhstan, is now upset. Kazakhstan also needs to make adjustments to its socio-economic policy. The question remains whether a liberal model of economic policy suits Kazakhstan, or whether it is necessary to move to a more paternalistic model with a larger set of institutional regulators. Without certainty on this issue, it will be difficult to reduce the social tension that has accumulated in society. The proposal of President Tokayev to reduce the scale of participation of the Kazakh state in the economy (state-owned companies, natural monopolies, corruption environment, etc.) looks rational and justified, but it is also necessary to determine the scale of the presence of the same state in the social sphere and the overall strategy of social policy. A systematic solution to the problem of socialization of young people, their cultural adaptation and their employment (especially in the south) is required, which would make it possible to more effectively manage internal labor migration and reduce the severity of the conflict along the city-village line. President Tokayev's idea of sending representatives of talented Kazakhstani youth to Russian technical universities looks reasonable, but does not eliminate the need to modernize the education system in Kazakhstan itself - including school, vocational and university education. It can also be assumed that such a large-scale and deep crisis in Kazakhstan will make Uzbekistan the informal leader of the Central Asian region, while the civilizational influence emanating from Kazakhstan will noticeably weaken. In addition, the trust of the Central Asian countries in each other is highly likely to weaken due to the unwillingness to become the object of the export of the color revolution or simply instability from the nearest neighbors, who have similar problems and fight for the same resources, which can be considered confirmed by the newly aggravated at the beginning of the new year long-term conflict on the Tajik-Kyrgyz border. The latter means that intraregional integration processes may enter an even deeper crisis. On the other hand, in the event of a successful settlement of the crisis in Kazakhstan, the influence and authority of Russia and China as countries contributing to the preservation of intra-regional stability will increase. At the same time, a lot will depend on the ability of the political elites of Kazakhstan and other Central Asian countries to offer a comprehensive solution to the accumulated internal problems that give rise to such crises.</t>
  </si>
  <si>
    <t>[Biryukov, Sergei V.] East China Normal Univ, Ctr Russian Studies, Shanghai, Peoples R China; [Chirun, Sergey N.] Kemerovo State Univ, Kemerovo, Russia; [Andreev, Andrey V.] Kuzbass Prov Televis &amp; Radio Channel, Kemerovo, Russia; [Rakhimzhanova, Dinara A.] East China Normal Univ, Shanghai, Peoples R China</t>
  </si>
  <si>
    <t>East China Normal University; Kemerovo State University; East China Normal University</t>
  </si>
  <si>
    <t>Biryukov, SV (corresponding author), East China Normal Univ, Ctr Russian Studies, Shanghai, Peoples R China.</t>
  </si>
  <si>
    <t>birs.07@mail.ru; Sergii-Tsch@mail.ru; andreev@gtrk.kuzbass.net; dinarainsta@mail.ru</t>
  </si>
  <si>
    <t>TOMSK STATE UNIV</t>
  </si>
  <si>
    <t>TOMSK</t>
  </si>
  <si>
    <t>LENIN AVE, 36, TOMSK, 634050, RUSSIA</t>
  </si>
  <si>
    <t>1998-863X</t>
  </si>
  <si>
    <t>2311-2395</t>
  </si>
  <si>
    <t>VESTN TOMSK U-FILOS</t>
  </si>
  <si>
    <t>Vestn. Tomsk. Gos. Univ. Filos.-Sotsiologiya-Politologiya</t>
  </si>
  <si>
    <t>10.17223/1998863./71/21</t>
  </si>
  <si>
    <t>Social Sciences, Interdisciplinary</t>
  </si>
  <si>
    <t>Emerging Sources Citation Index (ESCI)</t>
  </si>
  <si>
    <t>Social Sciences - Other Topics</t>
  </si>
  <si>
    <t>F4ME1</t>
  </si>
  <si>
    <t>WOS:000982096300021</t>
  </si>
  <si>
    <t>Jang, J</t>
  </si>
  <si>
    <t>Jang, Jinsil</t>
  </si>
  <si>
    <t>The spatiotemporal dynamics of translingual practices and agency: A three-year longitudinal study of a migrant youth from Uzbekistan to South Korea</t>
  </si>
  <si>
    <t>INTERNATIONAL JOURNAL OF MULTILINGUALISM</t>
  </si>
  <si>
    <t>Translingual practices; agency; English as a foreign language; Korean as a second language</t>
  </si>
  <si>
    <t>With the large influx of Russian-speaking migrant workers and their children to South Korea, there is a growing need to explore the language and literacy practices of emerging multilingual learners. Specifically, as the Korean language is predominantly used in South Korean contexts, including school, Russian-speaking children face enormous linguistic and academic challenges and demonstrate different language practices in and out of school contexts. Drawing upon the conceptual frameworks of translingualism and agency, this three-year longitudinal case study attempts to investigate how and for what purposes an emergent multilingual youth executes his agency to engage in translingual practices within and across different contexts (in and out of school, and in an after-school program called Translingual Writing Program) and how his participation in translingual practices influences how he exercises his agency as a language learner. This study employs multiple sources of data to build a multifaceted perspective on an emerging multilingual youth's translingual practices and agency across multiple contexts over the course of three years. The findings suggest that the youth's engagement in translingual practices became more agentive and active under circumstances in which his multilingual beliefs and competence were valued, and where a relatively large number of resources were available.</t>
  </si>
  <si>
    <t>[Jang, Jinsil] Ohio State Univ, 1945 N High St, Columbus, OH 43210 USA</t>
  </si>
  <si>
    <t>University System of Ohio; Ohio State University</t>
  </si>
  <si>
    <t>Jang, J (corresponding author), Ohio State Univ, 1945 N High St, Columbus, OH 43210 USA.</t>
  </si>
  <si>
    <t>jang.364@osu.edu</t>
  </si>
  <si>
    <t>Jang, Jinsil/0000-0002-9226-3486</t>
  </si>
  <si>
    <t>1479-0718</t>
  </si>
  <si>
    <t>1747-7530</t>
  </si>
  <si>
    <t>INT J MULTILING</t>
  </si>
  <si>
    <t>Int. J. Multiling.</t>
  </si>
  <si>
    <t>2022 SEP 9</t>
  </si>
  <si>
    <t>10.1080/14790718.2022.2121400</t>
  </si>
  <si>
    <t>SEP 2022</t>
  </si>
  <si>
    <t>Education &amp; Educational Research; Linguistics; Language &amp; Linguistics</t>
  </si>
  <si>
    <t>Social Science Citation Index (SSCI); Arts &amp; Humanities Citation Index (A&amp;HCI)</t>
  </si>
  <si>
    <t>Education &amp; Educational Research; Linguistics</t>
  </si>
  <si>
    <t>4N1TA</t>
  </si>
  <si>
    <t>WOS:000853801100001</t>
  </si>
  <si>
    <t>Muratshina, KG; Valeeva, MV</t>
  </si>
  <si>
    <t>Muratshina, Ksenia G.; Valeeva, Marina V.</t>
  </si>
  <si>
    <t>Russia and Central Asia in the CIS Multilateral Cooperation in Sport</t>
  </si>
  <si>
    <t>TOMSK STATE UNIVERSITY JOURNAL</t>
  </si>
  <si>
    <t>Russia; Central Asia; CIS; humanitarian cooperation; multilateral diplomacy; sport</t>
  </si>
  <si>
    <t>This article aims to analyze Russia and its Central Asian partners' participation in the multilateral cooperation in sport in the Commonwealth of Independent States (CIS). The research is a part of an integrated study of the humanitarian cooperation between Russia and post-Soviet Central Asian countries: the Republic of Kazakhstan, the Kyrgyz Republic, the Republic of Tajikistan, the Republic of Uzbekistan, and Turkmenistan. In the CIS legislative and political practice, humanitarian cooperation, or people-topeople exchanges, includes partnership in such areas as culture, science, education, sport, tourism, youth policy, and media. Sport is an essential component of this cooperation, and the states pay more and more attention to interaction in this area. The cooperation is carried out at bilateral and multilateral levels. The latter is provided by the CIS. We consider the bilateral ties between Russia and each of post-Soviet Central Asian countries in a separate research, while this research covers the CIS format. We consequently study the institutions, the legal basis, the formats, and the practical implementation of cooperation throughout the recent decade, before the pandemic. The aim of the research is to define the structure of CIS formats for cooperation in sport, and how Russia and its Central Asian partners are involved in it. We have studied such sources as multilateral diplomatic documents, reports, plans, and other documents of the CIS institutions, and relevant online news archives of mass media. The article concludes that the CIS, as an intergovernmental organization, has formed a diverse structure of cooperation in sport, including a specialized institution (the CIS Council on Physical Education and Sport), a detailed legal basis and a large number of formats for multilateral exchanges: not only tournaments, but consultations, conferences, and legal ties as well. The study demonstrates the comprehensive approach of the organization towards multilateral ties in this area. Russia is not only presented in all cooperation formats, but actually is the organizer and the initiator of the majority of them. The representation and the involvement of Central Asian countries in the related CIS institutions, documents and formats of cooperation varies considerably. Among them, during the last decade, Kazakhstan, Kyrgyzstan and Tajikistan demonstrated the most active participation, while Turkmenistan has rejected the majority of formats, and sent its teams to a selected number of tournaments. Uzbekistan has also dismissed some formats, but gradually its participation has started to increase. The lesser number of events, organized by Central Asian countries, can be explained by the lesser national budgets; however, the reasons for dismissing the multilateral institutions are far more likely of a political character, namely the political priorities of closeness and neutrality.</t>
  </si>
  <si>
    <t>[Muratshina, Ksenia G.; Valeeva, Marina V.] Ural Fed Univ, Ekaterinburg, Russia</t>
  </si>
  <si>
    <t>Ural Federal University</t>
  </si>
  <si>
    <t>Muratshina, KG (corresponding author), Ural Fed Univ, Ekaterinburg, Russia.</t>
  </si>
  <si>
    <t>ksenia.muratshina@urfu.ru; cherbakova_marina@mail.ru</t>
  </si>
  <si>
    <t>Muratshina, Ksenia/AAS-1108-2020; Valeeva, Marina/L-9492-2016</t>
  </si>
  <si>
    <t>Muratshina, Ksenia/0000-0001-7952-6299;</t>
  </si>
  <si>
    <t>Russian Science Foundation [19-78-10060]; Russian Science Foundation [19-78-10060] Funding Source: Russian Science Foundation</t>
  </si>
  <si>
    <t>Russian Science Foundation(Russian Science Foundation (RSF)); Russian Science Foundation(Russian Science Foundation (RSF))</t>
  </si>
  <si>
    <t>This research was supported by the Russian Science Foundation (Grant No. 19-78-10060).</t>
  </si>
  <si>
    <t>1561-7793</t>
  </si>
  <si>
    <t>1561-803X</t>
  </si>
  <si>
    <t>TOMSK STATE UNIV J</t>
  </si>
  <si>
    <t>Tomsk State Univ. J.</t>
  </si>
  <si>
    <t>AUG</t>
  </si>
  <si>
    <t>10.17223/15617793/469/12</t>
  </si>
  <si>
    <t>Multidisciplinary Sciences</t>
  </si>
  <si>
    <t>Science &amp; Technology - Other Topics</t>
  </si>
  <si>
    <t>XR0KC</t>
  </si>
  <si>
    <t>WOS:000731927200012</t>
  </si>
  <si>
    <t>Ivanov, EA; Issaev, LM</t>
  </si>
  <si>
    <t>Ivanov, E. A.; Issaev, L. M.</t>
  </si>
  <si>
    <t>ON METHODS OF ESTIMATING CURRENT CONDITION AND OF FORECASTING SOCIAL INSTABILITY IN CENTRAL ASIA</t>
  </si>
  <si>
    <t>POLIS-POLITICHESKIYE ISSLEDOVANIYA</t>
  </si>
  <si>
    <t>Central Asia; Arab Spring; Post-Soviet space; social revolution; political (in)stability; political regimes; political risks; political foresight</t>
  </si>
  <si>
    <t>CLANS</t>
  </si>
  <si>
    <t>This paper examines sustainability factors of political regimes in Central Asia after the Arab Spring. According to the contemporary political notion, Central Asia consists of five states, viz. Kazakhstan, Uzbekistan, Kyrgyzstan, Tajikistan, and Turkmenistan. The countries of Central Asia have a number of similarities with the states of the Arab world, which became the epicenter of revolutionary movements after 2011. These characteristics are - a high share of the youth population, social inequality and fragmentation, poor quality of state governance, geographical proximity to instability areas (Afghanistan, the Middle East), etc. Thus, many experts expected that the wave of revolutions would come to Central Asia. However, political regimes in the region have managed to keep stability. The research tests (de)stabilization factors by means of regression analysis. The core of the model includes analytical tools applied for the Arab Spring events. Five key factors are used: 1) extent of society and elite fragmentation 2) share of marginal groups in the population (jobless youth) 3) type of a political system 4) existence / lack of the large-scale conflicts in the recent past 5) extent of international actors' intervention into Central Asia home affairs. As a result, it was revealed that stability in the Central Asian region is provided, first of all, with low concentration of the marginal youth in the big cities as a considerable part of youngsters are the labor migrants who works abroad. The type of political system is an important factor too. As well as in the Arab world, the Central Asian autocracies and imitation democracies are exposed to socio-political destabilization more than monarchies or consolidated democracies. The situation becomes complicated as Central Asian political regimes have lack of procedures to transfer political power. Democratic institutions are poorly developed and distorted there. Moreover, state leaders have to face a vague choice to select successors. In addition, stability was affected by consolidation of elite around current leaders who subdued ethnic or clan loyalty in favor of personal loyalty to them. At the same time, fragmentation strengthening can considerably increase probability of inner conflict and further destabilization. We found out that Tajikistan and Uzbekistan have the largest potential for destabilization. Kyrgyzstan and Turkmenistan, on the contrary, neutralize the arising prerequisites to tension strengthening within the country. Basing on regression modeling, we compared Central Asia states with Arab ones. By the moment, any of Central Asia states has not reached the level of potential instability at which Arab Spring revolutions began. Nevertheless, dynamics of recent years indicates growing probability of protest movements in next years.</t>
  </si>
  <si>
    <t>[Ivanov, E. A.; Issaev, L. M.] Natl Res Univ, Higher Sch Econ, Lab Monitoring Sociopolit Destabilizat Risks, Moscow, Russia</t>
  </si>
  <si>
    <t>HSE University (National Research University Higher School of Economics)</t>
  </si>
  <si>
    <t>Ivanov, EA (corresponding author), Natl Res Univ, Higher Sch Econ, Lab Monitoring Sociopolit Destabilizat Risks, Moscow, Russia.</t>
  </si>
  <si>
    <t>eaivanov_hse@mail.ru; isleonid@yandex.ru</t>
  </si>
  <si>
    <t>Ivanov, Yevgeny/Q-4385-2016</t>
  </si>
  <si>
    <t>Ivanov, Yevgeny/0000-0003-2798-7880</t>
  </si>
  <si>
    <t>Russian Foundation for Basic Research [18-18-00254]</t>
  </si>
  <si>
    <t>Russian Foundation for Basic Research(Russian Foundation for Basic Research (RFBR)Spanish Government)</t>
  </si>
  <si>
    <t>The study was executed in the framework of the NRU HSE Fundamental Research Program in 2018 with support of the Russian Foundation for Basic Research (project No. 18-18-00254).</t>
  </si>
  <si>
    <t>NONCOMMERCIAL PARTNERSHIP EDITORIAL BOARD POLIS-POLITICAL STUDIES</t>
  </si>
  <si>
    <t>MOSCOW</t>
  </si>
  <si>
    <t>KOLPACHNIY PEREULOK, 6-5 II, OFFICE 5, MOSCOW, 10100, RUSSIA</t>
  </si>
  <si>
    <t>1026-9487</t>
  </si>
  <si>
    <t>1684-0070</t>
  </si>
  <si>
    <t>POLIS</t>
  </si>
  <si>
    <t>Polis</t>
  </si>
  <si>
    <t>10.17976/jpps/2019.02.05</t>
  </si>
  <si>
    <t>Political Science</t>
  </si>
  <si>
    <t>Government &amp; Law</t>
  </si>
  <si>
    <t>NU9CW</t>
  </si>
  <si>
    <t>Bronze</t>
  </si>
  <si>
    <t>WOS:000573934800005</t>
  </si>
  <si>
    <t>Zakirova-Engstrand, R; Granlund, M</t>
  </si>
  <si>
    <t>Zakirova-Engstrand, Rano; Granlund, Mats</t>
  </si>
  <si>
    <t>The International classification of functioning, disability and health - children and youth (ICF-CY): testing its utility in classifying information from eco-cultural family interviews with ethnically diverse families with children with disabilities in Kyrgyzstan</t>
  </si>
  <si>
    <t>DISABILITY AND REHABILITATION</t>
  </si>
  <si>
    <t>The ICF-CY; families with children with disabilities; culture; attitudes</t>
  </si>
  <si>
    <t>Purpose. The objective of this study was to test the utility of the International classification of functioning, disability and health - children and youth's (ICF-CY) Environmental Factors component by classifying family interview data from two ethnically and culturally diverse - Kyrgyz and Uzbek - families that have children with various types of disabilities in Kyrgyzstan, Central Asia. Methods. The eco-cultural family interview (EFI) was used to interview four Kyrgyz and four Uzbek families. The obtained data were analysed by using manifest content analysis; identified units of meaning named as 'EFI items' and 'EFI concepts' were then linked to the ICF-CY's codes by application of ten linkage rules. Results. The analysis of transcribed interviews identified 669 EFI items and 745 EFI concepts. The linking of EFI items to the ICF-CY showed: 92 EFI items and concepts were linked to nd (not definable); 104 items were linked to nc (not covered by the ICF-CY); 15 items were categorised as pf (personal factors); 21 items were linked to categories found in Activities and Participation; and 3 were linked to Body Functions components. The rest of EFI items and concepts were linked to categories of the Environmental Factors component. Conclusion. The codes included into Chapters 1, 2 and 5 of the ICF-CY environmental component can be easily assigned to the relevant EFI items. There is a necessity to add more codes in Chapters 3 and 4 of the Environmental Factors component, and the inclusion of a separate component of Personal Factors into the classification is suggested.</t>
  </si>
  <si>
    <t>[Zakirova-Engstrand, Rano] Malardalen Univ, Acad Hlth &amp; Welf, Vasteras, Sweden; [Granlund, Mats] Jonkoping Univ, Sch Hlth Sci, Jonkoping, Sweden</t>
  </si>
  <si>
    <t>Malardalen University; Jonkoping University</t>
  </si>
  <si>
    <t>Zakirova-Engstrand, R (corresponding author), Klockartorpsgatan 34B, S-72344 Vasteras, Sweden.</t>
  </si>
  <si>
    <t>ranoshka2001@yahoo.com</t>
  </si>
  <si>
    <t>Granlund, Mats/HLQ-0341-2023</t>
  </si>
  <si>
    <t>Swedish International Development Agency (SIDA); Swedish Institute; MHADIE [FP6, 2005-2007]; EC [SP24-CT-2004-513708]</t>
  </si>
  <si>
    <t>Swedish International Development Agency (SIDA); Swedish Institute; MHADIE; EC(European Union (EU)European Commission Joint Research Centre)</t>
  </si>
  <si>
    <t>We would like to thank the Swedish International Development Agency (SIDA), the Swedish Institute, the MHADIE project (Measuring Health and Disability in Europe), FP6, 2005-2007; EC contract number SP24-CT-2004-513708. (EU 6th framework) and Malardalen University for the unique opportunity to conduct this study. We also thank Dr. Eva Bjork-A kesson who provided valuable comments on the application of the ICF and the ICFCY. We are very grateful to Dr. Thomas S. Weisner for his support and suggestions on improving this article. We also wish to express our gratitude to all our participants and doctors and nurses from the Osh Regional Children's Hospital and the City Rehabilitation Centre, and educators from the specialised school No 12, Osh city.</t>
  </si>
  <si>
    <t>TAYLOR &amp; FRANCIS LTD</t>
  </si>
  <si>
    <t>4 PARK SQUARE, MILTON PARK, ABINGDON OX14 4RN, OXON, ENGLAND</t>
  </si>
  <si>
    <t>0963-8288</t>
  </si>
  <si>
    <t>DISABIL REHABIL</t>
  </si>
  <si>
    <t>Disabil. Rehabil.</t>
  </si>
  <si>
    <t>10.1080/09638280802509496</t>
  </si>
  <si>
    <t>Rehabilitation</t>
  </si>
  <si>
    <t>Science Citation Index Expanded (SCI-EXPANDED); Social Science Citation Index (SSCI)</t>
  </si>
  <si>
    <t>558FS</t>
  </si>
  <si>
    <t>WOS:000274727100008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</si>
</sst>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7"/>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74</v>
      </c>
      <c r="AD2" t="s">
        <v>74</v>
      </c>
      <c r="AE2" t="s">
        <v>74</v>
      </c>
      <c r="AF2" t="s">
        <v>74</v>
      </c>
      <c r="AG2">
        <v>61</v>
      </c>
      <c r="AH2">
        <v>0</v>
      </c>
      <c r="AI2">
        <v>0</v>
      </c>
      <c r="AJ2">
        <v>2</v>
      </c>
      <c r="AK2">
        <v>2</v>
      </c>
      <c r="AL2" t="s">
        <v>89</v>
      </c>
      <c r="AM2" t="s">
        <v>90</v>
      </c>
      <c r="AN2" t="s">
        <v>91</v>
      </c>
      <c r="AO2" t="s">
        <v>92</v>
      </c>
      <c r="AP2" t="s">
        <v>93</v>
      </c>
      <c r="AQ2" t="s">
        <v>74</v>
      </c>
      <c r="AR2" t="s">
        <v>94</v>
      </c>
      <c r="AS2" t="s">
        <v>95</v>
      </c>
      <c r="AT2" t="s">
        <v>96</v>
      </c>
      <c r="AU2">
        <v>2023</v>
      </c>
      <c r="AV2" t="s">
        <v>74</v>
      </c>
      <c r="AW2" t="s">
        <v>74</v>
      </c>
      <c r="AX2" t="s">
        <v>74</v>
      </c>
      <c r="AY2" t="s">
        <v>74</v>
      </c>
      <c r="AZ2" t="s">
        <v>74</v>
      </c>
      <c r="BA2" t="s">
        <v>74</v>
      </c>
      <c r="BB2" t="s">
        <v>74</v>
      </c>
      <c r="BC2" t="s">
        <v>74</v>
      </c>
      <c r="BD2" t="s">
        <v>74</v>
      </c>
      <c r="BE2" t="s">
        <v>97</v>
      </c>
      <c r="BF2" t="str">
        <f>HYPERLINK("http://dx.doi.org/10.1080/02634937.2023.2237519","http://dx.doi.org/10.1080/02634937.2023.2237519")</f>
        <v>http://dx.doi.org/10.1080/02634937.2023.2237519</v>
      </c>
      <c r="BG2" t="s">
        <v>74</v>
      </c>
      <c r="BH2" t="s">
        <v>98</v>
      </c>
      <c r="BI2">
        <v>20</v>
      </c>
      <c r="BJ2" t="s">
        <v>99</v>
      </c>
      <c r="BK2" t="s">
        <v>100</v>
      </c>
      <c r="BL2" t="s">
        <v>99</v>
      </c>
      <c r="BM2" t="s">
        <v>101</v>
      </c>
      <c r="BN2" t="s">
        <v>74</v>
      </c>
      <c r="BO2" t="s">
        <v>74</v>
      </c>
      <c r="BP2" t="s">
        <v>74</v>
      </c>
      <c r="BQ2" t="s">
        <v>74</v>
      </c>
      <c r="BR2" t="s">
        <v>102</v>
      </c>
      <c r="BS2" t="s">
        <v>103</v>
      </c>
      <c r="BT2" t="str">
        <f>HYPERLINK("https%3A%2F%2Fwww.webofscience.com%2Fwos%2Fwoscc%2Ffull-record%2FWOS:001047898500001","View Full Record in Web of Science")</f>
        <v>View Full Record in Web of Science</v>
      </c>
    </row>
    <row r="3" spans="1:72" x14ac:dyDescent="0.25">
      <c r="A3" t="s">
        <v>72</v>
      </c>
      <c r="B3" t="s">
        <v>104</v>
      </c>
      <c r="C3" t="s">
        <v>74</v>
      </c>
      <c r="D3" t="s">
        <v>74</v>
      </c>
      <c r="E3" t="s">
        <v>74</v>
      </c>
      <c r="F3" t="s">
        <v>105</v>
      </c>
      <c r="G3" t="s">
        <v>74</v>
      </c>
      <c r="H3" t="s">
        <v>74</v>
      </c>
      <c r="I3" t="s">
        <v>106</v>
      </c>
      <c r="J3" t="s">
        <v>107</v>
      </c>
      <c r="K3" t="s">
        <v>74</v>
      </c>
      <c r="L3" t="s">
        <v>74</v>
      </c>
      <c r="M3" t="s">
        <v>108</v>
      </c>
      <c r="N3" t="s">
        <v>109</v>
      </c>
      <c r="O3" t="s">
        <v>74</v>
      </c>
      <c r="P3" t="s">
        <v>74</v>
      </c>
      <c r="Q3" t="s">
        <v>74</v>
      </c>
      <c r="R3" t="s">
        <v>74</v>
      </c>
      <c r="S3" t="s">
        <v>74</v>
      </c>
      <c r="T3" t="s">
        <v>110</v>
      </c>
      <c r="U3" t="s">
        <v>74</v>
      </c>
      <c r="V3" t="s">
        <v>111</v>
      </c>
      <c r="W3" t="s">
        <v>112</v>
      </c>
      <c r="X3" t="s">
        <v>113</v>
      </c>
      <c r="Y3" t="s">
        <v>114</v>
      </c>
      <c r="Z3" t="s">
        <v>115</v>
      </c>
      <c r="AA3" t="s">
        <v>74</v>
      </c>
      <c r="AB3" t="s">
        <v>74</v>
      </c>
      <c r="AC3" t="s">
        <v>74</v>
      </c>
      <c r="AD3" t="s">
        <v>74</v>
      </c>
      <c r="AE3" t="s">
        <v>74</v>
      </c>
      <c r="AF3" t="s">
        <v>74</v>
      </c>
      <c r="AG3">
        <v>25</v>
      </c>
      <c r="AH3">
        <v>0</v>
      </c>
      <c r="AI3">
        <v>0</v>
      </c>
      <c r="AJ3">
        <v>3</v>
      </c>
      <c r="AK3">
        <v>3</v>
      </c>
      <c r="AL3" t="s">
        <v>116</v>
      </c>
      <c r="AM3" t="s">
        <v>117</v>
      </c>
      <c r="AN3" t="s">
        <v>118</v>
      </c>
      <c r="AO3" t="s">
        <v>119</v>
      </c>
      <c r="AP3" t="s">
        <v>120</v>
      </c>
      <c r="AQ3" t="s">
        <v>74</v>
      </c>
      <c r="AR3" t="s">
        <v>121</v>
      </c>
      <c r="AS3" t="s">
        <v>122</v>
      </c>
      <c r="AT3" t="s">
        <v>74</v>
      </c>
      <c r="AU3">
        <v>2023</v>
      </c>
      <c r="AV3">
        <v>71</v>
      </c>
      <c r="AW3" t="s">
        <v>74</v>
      </c>
      <c r="AX3" t="s">
        <v>74</v>
      </c>
      <c r="AY3" t="s">
        <v>74</v>
      </c>
      <c r="AZ3" t="s">
        <v>74</v>
      </c>
      <c r="BA3" t="s">
        <v>74</v>
      </c>
      <c r="BB3">
        <v>225</v>
      </c>
      <c r="BC3">
        <v>236</v>
      </c>
      <c r="BD3" t="s">
        <v>74</v>
      </c>
      <c r="BE3" t="s">
        <v>123</v>
      </c>
      <c r="BF3" t="str">
        <f>HYPERLINK("http://dx.doi.org/10.17223/1998863./71/21","http://dx.doi.org/10.17223/1998863./71/21")</f>
        <v>http://dx.doi.org/10.17223/1998863./71/21</v>
      </c>
      <c r="BG3" t="s">
        <v>74</v>
      </c>
      <c r="BH3" t="s">
        <v>74</v>
      </c>
      <c r="BI3">
        <v>12</v>
      </c>
      <c r="BJ3" t="s">
        <v>124</v>
      </c>
      <c r="BK3" t="s">
        <v>125</v>
      </c>
      <c r="BL3" t="s">
        <v>126</v>
      </c>
      <c r="BM3" t="s">
        <v>127</v>
      </c>
      <c r="BN3" t="s">
        <v>74</v>
      </c>
      <c r="BO3" t="s">
        <v>74</v>
      </c>
      <c r="BP3" t="s">
        <v>74</v>
      </c>
      <c r="BQ3" t="s">
        <v>74</v>
      </c>
      <c r="BR3" t="s">
        <v>102</v>
      </c>
      <c r="BS3" t="s">
        <v>128</v>
      </c>
      <c r="BT3" t="str">
        <f>HYPERLINK("https%3A%2F%2Fwww.webofscience.com%2Fwos%2Fwoscc%2Ffull-record%2FWOS:000982096300021","View Full Record in Web of Science")</f>
        <v>View Full Record in Web of Science</v>
      </c>
    </row>
    <row r="4" spans="1:72" x14ac:dyDescent="0.25">
      <c r="A4" t="s">
        <v>72</v>
      </c>
      <c r="B4" t="s">
        <v>129</v>
      </c>
      <c r="C4" t="s">
        <v>74</v>
      </c>
      <c r="D4" t="s">
        <v>74</v>
      </c>
      <c r="E4" t="s">
        <v>74</v>
      </c>
      <c r="F4" t="s">
        <v>130</v>
      </c>
      <c r="G4" t="s">
        <v>74</v>
      </c>
      <c r="H4" t="s">
        <v>74</v>
      </c>
      <c r="I4" t="s">
        <v>131</v>
      </c>
      <c r="J4" t="s">
        <v>132</v>
      </c>
      <c r="K4" t="s">
        <v>74</v>
      </c>
      <c r="L4" t="s">
        <v>74</v>
      </c>
      <c r="M4" t="s">
        <v>78</v>
      </c>
      <c r="N4" t="s">
        <v>79</v>
      </c>
      <c r="O4" t="s">
        <v>74</v>
      </c>
      <c r="P4" t="s">
        <v>74</v>
      </c>
      <c r="Q4" t="s">
        <v>74</v>
      </c>
      <c r="R4" t="s">
        <v>74</v>
      </c>
      <c r="S4" t="s">
        <v>74</v>
      </c>
      <c r="T4" t="s">
        <v>133</v>
      </c>
      <c r="U4" t="s">
        <v>74</v>
      </c>
      <c r="V4" t="s">
        <v>134</v>
      </c>
      <c r="W4" t="s">
        <v>135</v>
      </c>
      <c r="X4" t="s">
        <v>136</v>
      </c>
      <c r="Y4" t="s">
        <v>137</v>
      </c>
      <c r="Z4" t="s">
        <v>138</v>
      </c>
      <c r="AA4" t="s">
        <v>74</v>
      </c>
      <c r="AB4" t="s">
        <v>139</v>
      </c>
      <c r="AC4" t="s">
        <v>74</v>
      </c>
      <c r="AD4" t="s">
        <v>74</v>
      </c>
      <c r="AE4" t="s">
        <v>74</v>
      </c>
      <c r="AF4" t="s">
        <v>74</v>
      </c>
      <c r="AG4">
        <v>33</v>
      </c>
      <c r="AH4">
        <v>0</v>
      </c>
      <c r="AI4">
        <v>0</v>
      </c>
      <c r="AJ4">
        <v>3</v>
      </c>
      <c r="AK4">
        <v>5</v>
      </c>
      <c r="AL4" t="s">
        <v>89</v>
      </c>
      <c r="AM4" t="s">
        <v>90</v>
      </c>
      <c r="AN4" t="s">
        <v>91</v>
      </c>
      <c r="AO4" t="s">
        <v>140</v>
      </c>
      <c r="AP4" t="s">
        <v>141</v>
      </c>
      <c r="AQ4" t="s">
        <v>74</v>
      </c>
      <c r="AR4" t="s">
        <v>142</v>
      </c>
      <c r="AS4" t="s">
        <v>143</v>
      </c>
      <c r="AT4" t="s">
        <v>144</v>
      </c>
      <c r="AU4">
        <v>2022</v>
      </c>
      <c r="AV4" t="s">
        <v>74</v>
      </c>
      <c r="AW4" t="s">
        <v>74</v>
      </c>
      <c r="AX4" t="s">
        <v>74</v>
      </c>
      <c r="AY4" t="s">
        <v>74</v>
      </c>
      <c r="AZ4" t="s">
        <v>74</v>
      </c>
      <c r="BA4" t="s">
        <v>74</v>
      </c>
      <c r="BB4" t="s">
        <v>74</v>
      </c>
      <c r="BC4" t="s">
        <v>74</v>
      </c>
      <c r="BD4" t="s">
        <v>74</v>
      </c>
      <c r="BE4" t="s">
        <v>145</v>
      </c>
      <c r="BF4" t="str">
        <f>HYPERLINK("http://dx.doi.org/10.1080/14790718.2022.2121400","http://dx.doi.org/10.1080/14790718.2022.2121400")</f>
        <v>http://dx.doi.org/10.1080/14790718.2022.2121400</v>
      </c>
      <c r="BG4" t="s">
        <v>74</v>
      </c>
      <c r="BH4" t="s">
        <v>146</v>
      </c>
      <c r="BI4">
        <v>18</v>
      </c>
      <c r="BJ4" t="s">
        <v>147</v>
      </c>
      <c r="BK4" t="s">
        <v>148</v>
      </c>
      <c r="BL4" t="s">
        <v>149</v>
      </c>
      <c r="BM4" t="s">
        <v>150</v>
      </c>
      <c r="BN4" t="s">
        <v>74</v>
      </c>
      <c r="BO4" t="s">
        <v>74</v>
      </c>
      <c r="BP4" t="s">
        <v>74</v>
      </c>
      <c r="BQ4" t="s">
        <v>74</v>
      </c>
      <c r="BR4" t="s">
        <v>102</v>
      </c>
      <c r="BS4" t="s">
        <v>151</v>
      </c>
      <c r="BT4" t="str">
        <f>HYPERLINK("https%3A%2F%2Fwww.webofscience.com%2Fwos%2Fwoscc%2Ffull-record%2FWOS:000853801100001","View Full Record in Web of Science")</f>
        <v>View Full Record in Web of Science</v>
      </c>
    </row>
    <row r="5" spans="1:72" x14ac:dyDescent="0.25">
      <c r="A5" t="s">
        <v>72</v>
      </c>
      <c r="B5" t="s">
        <v>152</v>
      </c>
      <c r="C5" t="s">
        <v>74</v>
      </c>
      <c r="D5" t="s">
        <v>74</v>
      </c>
      <c r="E5" t="s">
        <v>74</v>
      </c>
      <c r="F5" t="s">
        <v>153</v>
      </c>
      <c r="G5" t="s">
        <v>74</v>
      </c>
      <c r="H5" t="s">
        <v>74</v>
      </c>
      <c r="I5" t="s">
        <v>154</v>
      </c>
      <c r="J5" t="s">
        <v>155</v>
      </c>
      <c r="K5" t="s">
        <v>74</v>
      </c>
      <c r="L5" t="s">
        <v>74</v>
      </c>
      <c r="M5" t="s">
        <v>108</v>
      </c>
      <c r="N5" t="s">
        <v>109</v>
      </c>
      <c r="O5" t="s">
        <v>74</v>
      </c>
      <c r="P5" t="s">
        <v>74</v>
      </c>
      <c r="Q5" t="s">
        <v>74</v>
      </c>
      <c r="R5" t="s">
        <v>74</v>
      </c>
      <c r="S5" t="s">
        <v>74</v>
      </c>
      <c r="T5" t="s">
        <v>156</v>
      </c>
      <c r="U5" t="s">
        <v>74</v>
      </c>
      <c r="V5" t="s">
        <v>157</v>
      </c>
      <c r="W5" t="s">
        <v>158</v>
      </c>
      <c r="X5" t="s">
        <v>159</v>
      </c>
      <c r="Y5" t="s">
        <v>160</v>
      </c>
      <c r="Z5" t="s">
        <v>161</v>
      </c>
      <c r="AA5" t="s">
        <v>162</v>
      </c>
      <c r="AB5" t="s">
        <v>163</v>
      </c>
      <c r="AC5" t="s">
        <v>164</v>
      </c>
      <c r="AD5" t="s">
        <v>165</v>
      </c>
      <c r="AE5" t="s">
        <v>166</v>
      </c>
      <c r="AF5" t="s">
        <v>74</v>
      </c>
      <c r="AG5">
        <v>46</v>
      </c>
      <c r="AH5">
        <v>0</v>
      </c>
      <c r="AI5">
        <v>0</v>
      </c>
      <c r="AJ5">
        <v>2</v>
      </c>
      <c r="AK5">
        <v>6</v>
      </c>
      <c r="AL5" t="s">
        <v>116</v>
      </c>
      <c r="AM5" t="s">
        <v>117</v>
      </c>
      <c r="AN5" t="s">
        <v>118</v>
      </c>
      <c r="AO5" t="s">
        <v>167</v>
      </c>
      <c r="AP5" t="s">
        <v>168</v>
      </c>
      <c r="AQ5" t="s">
        <v>74</v>
      </c>
      <c r="AR5" t="s">
        <v>169</v>
      </c>
      <c r="AS5" t="s">
        <v>170</v>
      </c>
      <c r="AT5" t="s">
        <v>171</v>
      </c>
      <c r="AU5">
        <v>2021</v>
      </c>
      <c r="AV5" t="s">
        <v>74</v>
      </c>
      <c r="AW5">
        <v>469</v>
      </c>
      <c r="AX5" t="s">
        <v>74</v>
      </c>
      <c r="AY5" t="s">
        <v>74</v>
      </c>
      <c r="AZ5" t="s">
        <v>74</v>
      </c>
      <c r="BA5" t="s">
        <v>74</v>
      </c>
      <c r="BB5">
        <v>92</v>
      </c>
      <c r="BC5">
        <v>99</v>
      </c>
      <c r="BD5" t="s">
        <v>74</v>
      </c>
      <c r="BE5" t="s">
        <v>172</v>
      </c>
      <c r="BF5" t="str">
        <f>HYPERLINK("http://dx.doi.org/10.17223/15617793/469/12","http://dx.doi.org/10.17223/15617793/469/12")</f>
        <v>http://dx.doi.org/10.17223/15617793/469/12</v>
      </c>
      <c r="BG5" t="s">
        <v>74</v>
      </c>
      <c r="BH5" t="s">
        <v>74</v>
      </c>
      <c r="BI5">
        <v>8</v>
      </c>
      <c r="BJ5" t="s">
        <v>173</v>
      </c>
      <c r="BK5" t="s">
        <v>125</v>
      </c>
      <c r="BL5" t="s">
        <v>174</v>
      </c>
      <c r="BM5" t="s">
        <v>175</v>
      </c>
      <c r="BN5" t="s">
        <v>74</v>
      </c>
      <c r="BO5" t="s">
        <v>74</v>
      </c>
      <c r="BP5" t="s">
        <v>74</v>
      </c>
      <c r="BQ5" t="s">
        <v>74</v>
      </c>
      <c r="BR5" t="s">
        <v>102</v>
      </c>
      <c r="BS5" t="s">
        <v>176</v>
      </c>
      <c r="BT5" t="str">
        <f>HYPERLINK("https%3A%2F%2Fwww.webofscience.com%2Fwos%2Fwoscc%2Ffull-record%2FWOS:000731927200012","View Full Record in Web of Science")</f>
        <v>View Full Record in Web of Science</v>
      </c>
    </row>
    <row r="6" spans="1:72" x14ac:dyDescent="0.25">
      <c r="A6" t="s">
        <v>72</v>
      </c>
      <c r="B6" t="s">
        <v>177</v>
      </c>
      <c r="C6" t="s">
        <v>74</v>
      </c>
      <c r="D6" t="s">
        <v>74</v>
      </c>
      <c r="E6" t="s">
        <v>74</v>
      </c>
      <c r="F6" t="s">
        <v>178</v>
      </c>
      <c r="G6" t="s">
        <v>74</v>
      </c>
      <c r="H6" t="s">
        <v>74</v>
      </c>
      <c r="I6" t="s">
        <v>179</v>
      </c>
      <c r="J6" t="s">
        <v>180</v>
      </c>
      <c r="K6" t="s">
        <v>74</v>
      </c>
      <c r="L6" t="s">
        <v>74</v>
      </c>
      <c r="M6" t="s">
        <v>108</v>
      </c>
      <c r="N6" t="s">
        <v>109</v>
      </c>
      <c r="O6" t="s">
        <v>74</v>
      </c>
      <c r="P6" t="s">
        <v>74</v>
      </c>
      <c r="Q6" t="s">
        <v>74</v>
      </c>
      <c r="R6" t="s">
        <v>74</v>
      </c>
      <c r="S6" t="s">
        <v>74</v>
      </c>
      <c r="T6" t="s">
        <v>181</v>
      </c>
      <c r="U6" t="s">
        <v>182</v>
      </c>
      <c r="V6" t="s">
        <v>183</v>
      </c>
      <c r="W6" t="s">
        <v>184</v>
      </c>
      <c r="X6" t="s">
        <v>185</v>
      </c>
      <c r="Y6" t="s">
        <v>186</v>
      </c>
      <c r="Z6" t="s">
        <v>187</v>
      </c>
      <c r="AA6" t="s">
        <v>188</v>
      </c>
      <c r="AB6" t="s">
        <v>189</v>
      </c>
      <c r="AC6" t="s">
        <v>190</v>
      </c>
      <c r="AD6" t="s">
        <v>191</v>
      </c>
      <c r="AE6" t="s">
        <v>192</v>
      </c>
      <c r="AF6" t="s">
        <v>74</v>
      </c>
      <c r="AG6">
        <v>38</v>
      </c>
      <c r="AH6">
        <v>1</v>
      </c>
      <c r="AI6">
        <v>1</v>
      </c>
      <c r="AJ6">
        <v>0</v>
      </c>
      <c r="AK6">
        <v>5</v>
      </c>
      <c r="AL6" t="s">
        <v>193</v>
      </c>
      <c r="AM6" t="s">
        <v>194</v>
      </c>
      <c r="AN6" t="s">
        <v>195</v>
      </c>
      <c r="AO6" t="s">
        <v>196</v>
      </c>
      <c r="AP6" t="s">
        <v>197</v>
      </c>
      <c r="AQ6" t="s">
        <v>74</v>
      </c>
      <c r="AR6" t="s">
        <v>198</v>
      </c>
      <c r="AS6" t="s">
        <v>199</v>
      </c>
      <c r="AT6" t="s">
        <v>74</v>
      </c>
      <c r="AU6">
        <v>2019</v>
      </c>
      <c r="AV6" t="s">
        <v>74</v>
      </c>
      <c r="AW6">
        <v>2</v>
      </c>
      <c r="AX6" t="s">
        <v>74</v>
      </c>
      <c r="AY6" t="s">
        <v>74</v>
      </c>
      <c r="AZ6" t="s">
        <v>74</v>
      </c>
      <c r="BA6" t="s">
        <v>74</v>
      </c>
      <c r="BB6">
        <v>59</v>
      </c>
      <c r="BC6">
        <v>78</v>
      </c>
      <c r="BD6" t="s">
        <v>74</v>
      </c>
      <c r="BE6" t="s">
        <v>200</v>
      </c>
      <c r="BF6" t="str">
        <f>HYPERLINK("http://dx.doi.org/10.17976/jpps/2019.02.05","http://dx.doi.org/10.17976/jpps/2019.02.05")</f>
        <v>http://dx.doi.org/10.17976/jpps/2019.02.05</v>
      </c>
      <c r="BG6" t="s">
        <v>74</v>
      </c>
      <c r="BH6" t="s">
        <v>74</v>
      </c>
      <c r="BI6">
        <v>20</v>
      </c>
      <c r="BJ6" t="s">
        <v>201</v>
      </c>
      <c r="BK6" t="s">
        <v>125</v>
      </c>
      <c r="BL6" t="s">
        <v>202</v>
      </c>
      <c r="BM6" t="s">
        <v>203</v>
      </c>
      <c r="BN6" t="s">
        <v>74</v>
      </c>
      <c r="BO6" t="s">
        <v>204</v>
      </c>
      <c r="BP6" t="s">
        <v>74</v>
      </c>
      <c r="BQ6" t="s">
        <v>74</v>
      </c>
      <c r="BR6" t="s">
        <v>102</v>
      </c>
      <c r="BS6" t="s">
        <v>205</v>
      </c>
      <c r="BT6" t="str">
        <f>HYPERLINK("https%3A%2F%2Fwww.webofscience.com%2Fwos%2Fwoscc%2Ffull-record%2FWOS:000573934800005","View Full Record in Web of Science")</f>
        <v>View Full Record in Web of Science</v>
      </c>
    </row>
    <row r="7" spans="1:72" x14ac:dyDescent="0.25">
      <c r="A7" t="s">
        <v>72</v>
      </c>
      <c r="B7" t="s">
        <v>206</v>
      </c>
      <c r="C7" t="s">
        <v>74</v>
      </c>
      <c r="D7" t="s">
        <v>74</v>
      </c>
      <c r="E7" t="s">
        <v>74</v>
      </c>
      <c r="F7" t="s">
        <v>207</v>
      </c>
      <c r="G7" t="s">
        <v>74</v>
      </c>
      <c r="H7" t="s">
        <v>74</v>
      </c>
      <c r="I7" t="s">
        <v>208</v>
      </c>
      <c r="J7" t="s">
        <v>209</v>
      </c>
      <c r="K7" t="s">
        <v>74</v>
      </c>
      <c r="L7" t="s">
        <v>74</v>
      </c>
      <c r="M7" t="s">
        <v>78</v>
      </c>
      <c r="N7" t="s">
        <v>109</v>
      </c>
      <c r="O7" t="s">
        <v>74</v>
      </c>
      <c r="P7" t="s">
        <v>74</v>
      </c>
      <c r="Q7" t="s">
        <v>74</v>
      </c>
      <c r="R7" t="s">
        <v>74</v>
      </c>
      <c r="S7" t="s">
        <v>74</v>
      </c>
      <c r="T7" t="s">
        <v>210</v>
      </c>
      <c r="U7" t="s">
        <v>74</v>
      </c>
      <c r="V7" t="s">
        <v>211</v>
      </c>
      <c r="W7" t="s">
        <v>212</v>
      </c>
      <c r="X7" t="s">
        <v>213</v>
      </c>
      <c r="Y7" t="s">
        <v>214</v>
      </c>
      <c r="Z7" t="s">
        <v>215</v>
      </c>
      <c r="AA7" t="s">
        <v>216</v>
      </c>
      <c r="AB7" t="s">
        <v>74</v>
      </c>
      <c r="AC7" t="s">
        <v>217</v>
      </c>
      <c r="AD7" t="s">
        <v>218</v>
      </c>
      <c r="AE7" t="s">
        <v>219</v>
      </c>
      <c r="AF7" t="s">
        <v>74</v>
      </c>
      <c r="AG7">
        <v>18</v>
      </c>
      <c r="AH7">
        <v>11</v>
      </c>
      <c r="AI7">
        <v>11</v>
      </c>
      <c r="AJ7">
        <v>0</v>
      </c>
      <c r="AK7">
        <v>7</v>
      </c>
      <c r="AL7" t="s">
        <v>220</v>
      </c>
      <c r="AM7" t="s">
        <v>90</v>
      </c>
      <c r="AN7" t="s">
        <v>221</v>
      </c>
      <c r="AO7" t="s">
        <v>222</v>
      </c>
      <c r="AP7" t="s">
        <v>74</v>
      </c>
      <c r="AQ7" t="s">
        <v>74</v>
      </c>
      <c r="AR7" t="s">
        <v>223</v>
      </c>
      <c r="AS7" t="s">
        <v>224</v>
      </c>
      <c r="AT7" t="s">
        <v>74</v>
      </c>
      <c r="AU7">
        <v>2009</v>
      </c>
      <c r="AV7">
        <v>31</v>
      </c>
      <c r="AW7">
        <v>12</v>
      </c>
      <c r="AX7" t="s">
        <v>74</v>
      </c>
      <c r="AY7" t="s">
        <v>74</v>
      </c>
      <c r="AZ7" t="s">
        <v>74</v>
      </c>
      <c r="BA7" t="s">
        <v>74</v>
      </c>
      <c r="BB7">
        <v>1018</v>
      </c>
      <c r="BC7">
        <v>1030</v>
      </c>
      <c r="BD7" t="s">
        <v>74</v>
      </c>
      <c r="BE7" t="s">
        <v>225</v>
      </c>
      <c r="BF7" t="str">
        <f>HYPERLINK("http://dx.doi.org/10.1080/09638280802509496","http://dx.doi.org/10.1080/09638280802509496")</f>
        <v>http://dx.doi.org/10.1080/09638280802509496</v>
      </c>
      <c r="BG7" t="s">
        <v>74</v>
      </c>
      <c r="BH7" t="s">
        <v>74</v>
      </c>
      <c r="BI7">
        <v>13</v>
      </c>
      <c r="BJ7" t="s">
        <v>226</v>
      </c>
      <c r="BK7" t="s">
        <v>227</v>
      </c>
      <c r="BL7" t="s">
        <v>226</v>
      </c>
      <c r="BM7" t="s">
        <v>228</v>
      </c>
      <c r="BN7">
        <v>19731429</v>
      </c>
      <c r="BO7" t="s">
        <v>74</v>
      </c>
      <c r="BP7" t="s">
        <v>74</v>
      </c>
      <c r="BQ7" t="s">
        <v>74</v>
      </c>
      <c r="BR7" t="s">
        <v>102</v>
      </c>
      <c r="BS7" t="s">
        <v>229</v>
      </c>
      <c r="BT7" t="str">
        <f>HYPERLINK("https%3A%2F%2Fwww.webofscience.com%2Fwos%2Fwoscc%2Ffull-record%2FWOS:000274727100008","View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2023-10-20T06:06:21Z</dcterms:created>
  <dcterms:modified xsi:type="dcterms:W3CDTF">2023-10-20T06:06:22Z</dcterms:modified>
</cp:coreProperties>
</file>